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8e0\AC\Temp\"/>
    </mc:Choice>
  </mc:AlternateContent>
  <xr:revisionPtr revIDLastSave="0" documentId="8_{52E285DB-ED61-49C0-B092-ABDC28F16EA3}" xr6:coauthVersionLast="47" xr6:coauthVersionMax="47" xr10:uidLastSave="{00000000-0000-0000-0000-000000000000}"/>
  <bookViews>
    <workbookView xWindow="-60" yWindow="-60" windowWidth="15480" windowHeight="11640" firstSheet="1" activeTab="1" xr2:uid="{00000000-000D-0000-FFFF-FFFF00000000}"/>
  </bookViews>
  <sheets>
    <sheet name="Anexo A" sheetId="1" r:id="rId1"/>
    <sheet name="Anexo C" sheetId="2" r:id="rId2"/>
  </sheets>
  <definedNames>
    <definedName name="_xlnm.Print_Area" localSheetId="0">'Anexo A'!$A$1:$F$55</definedName>
    <definedName name="_xlnm.Print_Area" localSheetId="1">'Anexo C'!$A$2:$F$62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5" i="2" l="1"/>
  <c r="F44" i="1"/>
  <c r="F34" i="1"/>
  <c r="F38" i="1"/>
  <c r="F37" i="1"/>
  <c r="F39" i="1" s="1"/>
  <c r="F35" i="1"/>
  <c r="F42" i="1"/>
  <c r="F45" i="1"/>
  <c r="F46" i="1"/>
  <c r="F48" i="1"/>
</calcChain>
</file>

<file path=xl/sharedStrings.xml><?xml version="1.0" encoding="utf-8"?>
<sst xmlns="http://schemas.openxmlformats.org/spreadsheetml/2006/main" count="107" uniqueCount="88">
  <si>
    <t>CODICEN</t>
  </si>
  <si>
    <t>DIRECCION SECTORIAL DE INFRAESTRUCTURA</t>
  </si>
  <si>
    <r>
      <t>COMISION DESCENTRALIZADA DE</t>
    </r>
    <r>
      <rPr>
        <b/>
        <sz val="14"/>
        <color indexed="53"/>
        <rFont val="Arial Black"/>
        <family val="2"/>
      </rPr>
      <t xml:space="preserve"> LAVALLEJA</t>
    </r>
  </si>
  <si>
    <t>(UNIDAD ASESORA DE PROGRAMACION - VIGENCIA 1/22)</t>
  </si>
  <si>
    <t>ANEXO A     -    CARATULA DE PRESENTACION  DSI</t>
  </si>
  <si>
    <r>
      <t>Fecha:</t>
    </r>
    <r>
      <rPr>
        <sz val="10"/>
        <color indexed="53"/>
        <rFont val="Arial"/>
        <family val="2"/>
      </rPr>
      <t xml:space="preserve"> 05/2022</t>
    </r>
  </si>
  <si>
    <t>IDENTIFICACION DEL LOCAL</t>
  </si>
  <si>
    <t>TIPO Y NUMERO</t>
  </si>
  <si>
    <t>Escuela Agraria Cerro Pelado</t>
  </si>
  <si>
    <t>DEPARTAMENTO</t>
  </si>
  <si>
    <t>Lavalleja</t>
  </si>
  <si>
    <t>DATOS DEL PADRON</t>
  </si>
  <si>
    <t>Nº DE PADRON</t>
  </si>
  <si>
    <t>PROPIEDAD DEL BIEN</t>
  </si>
  <si>
    <t>ANEP</t>
  </si>
  <si>
    <t>ELABORACION DE RECAUDOS</t>
  </si>
  <si>
    <t>PROVIDENCIA DE AUTORIZACION</t>
  </si>
  <si>
    <t>OBJETO DE LAS OBRAS</t>
  </si>
  <si>
    <t>Acondicionamiento de espacios aùlicos</t>
  </si>
  <si>
    <t>MONTO ESTIMADO</t>
  </si>
  <si>
    <t xml:space="preserve"> </t>
  </si>
  <si>
    <t>A</t>
  </si>
  <si>
    <t>MONTO de OBRAS</t>
  </si>
  <si>
    <t>B</t>
  </si>
  <si>
    <t xml:space="preserve">IMPREVISTOS (15% sobre A) 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</si>
  <si>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</si>
  <si>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</si>
  <si>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</si>
  <si>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</si>
  <si>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</si>
  <si>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</si>
  <si>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</si>
  <si>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</si>
  <si>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</si>
  <si>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</si>
  <si>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</si>
  <si>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</si>
  <si>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</si>
  <si>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LEYES SOCIALES (66,76% de G)</t>
  </si>
  <si>
    <t>J</t>
  </si>
  <si>
    <t>LEYES SOCIALES (66,76% de H)</t>
  </si>
  <si>
    <t>K</t>
  </si>
  <si>
    <t>TOTAL LEYES SOCIALES (I+J)</t>
  </si>
  <si>
    <t>L</t>
  </si>
  <si>
    <t>MONTO TOTAL OFERTADO (C+F+K)</t>
  </si>
  <si>
    <t>Plazo de obra: 10 dìas laborables para la construcciòn</t>
  </si>
  <si>
    <t>Arquitecto Residente</t>
  </si>
  <si>
    <r>
      <t>COMISION DESCENTRALIZADA DE</t>
    </r>
    <r>
      <rPr>
        <b/>
        <sz val="14"/>
        <color indexed="53"/>
        <rFont val="Arial Black"/>
        <family val="2"/>
      </rPr>
      <t xml:space="preserve">  LAVALLEJA</t>
    </r>
  </si>
  <si>
    <t>ANEXO C     -      CARATULA DE PRESENTACION</t>
  </si>
  <si>
    <r>
      <t>Fecha:</t>
    </r>
    <r>
      <rPr>
        <b/>
        <sz val="10"/>
        <color indexed="53"/>
        <rFont val="Arial"/>
        <family val="2"/>
      </rPr>
      <t xml:space="preserve">   05/2022</t>
    </r>
  </si>
  <si>
    <t>Escuela Agraria de Cerro Pelado</t>
  </si>
  <si>
    <t>TECNICOS QUE INTERVIENEN</t>
  </si>
  <si>
    <t>ARQUITECTO:</t>
  </si>
  <si>
    <t>Claudia Núñez</t>
  </si>
  <si>
    <t>METRAJISTA:</t>
  </si>
  <si>
    <t>ING. AGRIMENSOR:</t>
  </si>
  <si>
    <t>ING. CALCULISTA:</t>
  </si>
  <si>
    <t>ING. O TECNICO SANITARIO:</t>
  </si>
  <si>
    <t>ING. O TECNICO ELECTRICISTA:</t>
  </si>
  <si>
    <t>NOMINA DE PIEZAS QUE INTEGRAN LOS RECAUDOS</t>
  </si>
  <si>
    <t>Nº</t>
  </si>
  <si>
    <t>RUBRO</t>
  </si>
  <si>
    <t>PIEZAS DE LOS RECAUDOS</t>
  </si>
  <si>
    <t>Escala</t>
  </si>
  <si>
    <t>Cantidad de hojas</t>
  </si>
  <si>
    <t>Formato de impresión</t>
  </si>
  <si>
    <t>DOCUMENTACION ESCRITA</t>
  </si>
  <si>
    <t xml:space="preserve">CARATULA DE PRESENTACION </t>
  </si>
  <si>
    <t>A4</t>
  </si>
  <si>
    <t xml:space="preserve">RUBRADO </t>
  </si>
  <si>
    <t>MEMORIAS</t>
  </si>
  <si>
    <t>MEMORIA CONSTRUCTIVA PARTICULAR</t>
  </si>
  <si>
    <t>MEMORIA CONSTR. GENERAL DEL MTOP</t>
  </si>
  <si>
    <t>DOCUMENTACION GRAFICA</t>
  </si>
  <si>
    <t>UBICACIÓN</t>
  </si>
  <si>
    <t>L1 - U1 - PLANTA DE UBICACIÓN</t>
  </si>
  <si>
    <t>1/1000 1/500</t>
  </si>
  <si>
    <t>A3</t>
  </si>
  <si>
    <t>ALBAÑILERIA</t>
  </si>
  <si>
    <t>L2 - R1 - PLANTA GRAL. DE RELEVAMIENTO</t>
  </si>
  <si>
    <t>1/100</t>
  </si>
  <si>
    <t>L3 - A1 - PLANTA GENERAL DE PROPUESTA</t>
  </si>
  <si>
    <t>L4 - AL01 - PLANILLA DE ALUMINIO</t>
  </si>
  <si>
    <t>L5 - AL02 - PLANILLA DE ALUMINIO</t>
  </si>
  <si>
    <t>L6 - AL03 - PLANILLA DE ALUMINIO</t>
  </si>
  <si>
    <t>L7 - AL04 - PLANILLA DE ALUMINIO</t>
  </si>
  <si>
    <t>L8 - AL05 - PLANILLA DE ALUMINIO</t>
  </si>
  <si>
    <t>Total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</si>
</sst>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Futura Md BT"/>
      <family val="2"/>
    </font>
    <font>
      <b/>
      <sz val="10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 Black"/>
      <family val="2"/>
    </font>
    <font>
      <b/>
      <sz val="14"/>
      <color indexed="53"/>
      <name val="Arial Black"/>
      <family val="2"/>
    </font>
    <font>
      <sz val="10"/>
      <color indexed="53"/>
      <name val="Arial"/>
      <family val="2"/>
    </font>
    <font>
      <sz val="11"/>
      <name val="Arial"/>
      <family val="2"/>
    </font>
    <font>
      <b/>
      <sz val="10"/>
      <color indexed="53"/>
      <name val="Arial"/>
      <family val="2"/>
    </font>
    <font>
      <b/>
      <sz val="8"/>
      <color indexed="8"/>
      <name val="Arial"/>
      <family val="2"/>
    </font>
    <font>
      <sz val="6"/>
      <color indexed="8"/>
      <name val="Arial"/>
      <family val="2"/>
    </font>
    <font>
      <b/>
      <sz val="9"/>
      <color indexed="8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b/>
      <sz val="16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/>
    <xf numFmtId="0" fontId="3" fillId="0" borderId="0" xfId="0" applyFont="1"/>
    <xf numFmtId="0" fontId="0" fillId="0" borderId="2" xfId="0" applyBorder="1"/>
    <xf numFmtId="0" fontId="4" fillId="0" borderId="0" xfId="0" applyFont="1"/>
    <xf numFmtId="0" fontId="10" fillId="0" borderId="0" xfId="0" applyFont="1" applyAlignment="1">
      <alignment horizontal="left"/>
    </xf>
    <xf numFmtId="0" fontId="0" fillId="0" borderId="3" xfId="0" applyBorder="1"/>
    <xf numFmtId="0" fontId="5" fillId="0" borderId="3" xfId="0" applyFont="1" applyBorder="1"/>
    <xf numFmtId="0" fontId="1" fillId="0" borderId="3" xfId="0" applyFont="1" applyBorder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4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quotePrefix="1" applyFont="1" applyAlignment="1">
      <alignment horizontal="left"/>
    </xf>
    <xf numFmtId="3" fontId="3" fillId="0" borderId="0" xfId="0" applyNumberFormat="1" applyFont="1"/>
    <xf numFmtId="0" fontId="0" fillId="0" borderId="0" xfId="0" applyAlignment="1">
      <alignment horizontal="left"/>
    </xf>
    <xf numFmtId="4" fontId="3" fillId="0" borderId="0" xfId="0" applyNumberFormat="1" applyFont="1"/>
    <xf numFmtId="0" fontId="9" fillId="0" borderId="0" xfId="0" applyFont="1"/>
    <xf numFmtId="0" fontId="0" fillId="0" borderId="1" xfId="0" applyBorder="1"/>
    <xf numFmtId="0" fontId="1" fillId="0" borderId="2" xfId="0" applyFont="1" applyBorder="1"/>
    <xf numFmtId="0" fontId="7" fillId="0" borderId="0" xfId="0" applyFont="1" applyAlignment="1">
      <alignment horizontal="left"/>
    </xf>
    <xf numFmtId="0" fontId="16" fillId="0" borderId="0" xfId="0" applyFont="1"/>
    <xf numFmtId="0" fontId="9" fillId="0" borderId="0" xfId="0" applyFont="1" applyAlignment="1">
      <alignment horizontal="center"/>
    </xf>
    <xf numFmtId="0" fontId="17" fillId="0" borderId="0" xfId="0" applyFont="1"/>
    <xf numFmtId="0" fontId="7" fillId="0" borderId="5" xfId="0" applyFont="1" applyBorder="1"/>
    <xf numFmtId="0" fontId="7" fillId="0" borderId="0" xfId="0" applyFont="1"/>
    <xf numFmtId="0" fontId="8" fillId="0" borderId="3" xfId="0" applyFont="1" applyBorder="1"/>
    <xf numFmtId="0" fontId="3" fillId="0" borderId="3" xfId="0" applyFont="1" applyBorder="1"/>
    <xf numFmtId="0" fontId="0" fillId="0" borderId="4" xfId="0" applyBorder="1"/>
    <xf numFmtId="0" fontId="8" fillId="0" borderId="0" xfId="0" applyFont="1"/>
    <xf numFmtId="0" fontId="0" fillId="0" borderId="0" xfId="0" applyAlignment="1">
      <alignment horizontal="center"/>
    </xf>
    <xf numFmtId="0" fontId="27" fillId="0" borderId="0" xfId="0" applyFont="1"/>
    <xf numFmtId="3" fontId="0" fillId="0" borderId="0" xfId="0" applyNumberFormat="1"/>
    <xf numFmtId="0" fontId="28" fillId="4" borderId="0" xfId="0" applyFont="1" applyFill="1" applyAlignment="1">
      <alignment horizontal="center"/>
    </xf>
    <xf numFmtId="0" fontId="8" fillId="0" borderId="6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8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3" fontId="8" fillId="0" borderId="0" xfId="0" applyNumberFormat="1" applyFont="1"/>
    <xf numFmtId="3" fontId="1" fillId="0" borderId="2" xfId="0" applyNumberFormat="1" applyFont="1" applyBorder="1"/>
    <xf numFmtId="3" fontId="1" fillId="0" borderId="0" xfId="0" applyNumberFormat="1" applyFont="1"/>
    <xf numFmtId="3" fontId="1" fillId="0" borderId="8" xfId="0" applyNumberFormat="1" applyFont="1" applyBorder="1"/>
    <xf numFmtId="0" fontId="11" fillId="0" borderId="0" xfId="0" applyFont="1"/>
    <xf numFmtId="0" fontId="8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22" fillId="0" borderId="0" xfId="0" applyFont="1"/>
    <xf numFmtId="0" fontId="5" fillId="0" borderId="0" xfId="0" applyFont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5" fillId="2" borderId="9" xfId="0" applyFont="1" applyFill="1" applyBorder="1" applyAlignment="1">
      <alignment horizontal="center"/>
    </xf>
    <xf numFmtId="0" fontId="24" fillId="2" borderId="10" xfId="0" applyFont="1" applyFill="1" applyBorder="1" applyAlignment="1">
      <alignment horizontal="left"/>
    </xf>
    <xf numFmtId="0" fontId="5" fillId="2" borderId="10" xfId="0" applyFont="1" applyFill="1" applyBorder="1"/>
    <xf numFmtId="0" fontId="1" fillId="2" borderId="10" xfId="0" applyFont="1" applyFill="1" applyBorder="1"/>
    <xf numFmtId="0" fontId="5" fillId="2" borderId="11" xfId="0" applyFont="1" applyFill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5" fillId="0" borderId="12" xfId="0" applyFont="1" applyBorder="1"/>
    <xf numFmtId="0" fontId="1" fillId="0" borderId="12" xfId="0" applyFont="1" applyBorder="1"/>
    <xf numFmtId="0" fontId="5" fillId="0" borderId="13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22" fillId="0" borderId="10" xfId="0" applyFont="1" applyBorder="1" applyAlignment="1">
      <alignment horizontal="left"/>
    </xf>
    <xf numFmtId="0" fontId="5" fillId="0" borderId="10" xfId="0" applyFont="1" applyBorder="1"/>
    <xf numFmtId="0" fontId="5" fillId="0" borderId="1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2" fillId="0" borderId="14" xfId="0" applyFont="1" applyBorder="1" applyAlignment="1">
      <alignment horizontal="left"/>
    </xf>
    <xf numFmtId="0" fontId="5" fillId="0" borderId="14" xfId="0" applyFont="1" applyBorder="1"/>
    <xf numFmtId="0" fontId="22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2" fillId="0" borderId="16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22" fillId="0" borderId="10" xfId="0" applyFont="1" applyBorder="1" applyAlignment="1">
      <alignment horizontal="center"/>
    </xf>
    <xf numFmtId="0" fontId="1" fillId="0" borderId="11" xfId="0" applyFont="1" applyBorder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3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7" xfId="0" applyFont="1" applyBorder="1"/>
    <xf numFmtId="0" fontId="8" fillId="0" borderId="2" xfId="0" applyFont="1" applyBorder="1" applyAlignment="1">
      <alignment horizontal="center"/>
    </xf>
    <xf numFmtId="0" fontId="25" fillId="0" borderId="0" xfId="0" applyFont="1"/>
    <xf numFmtId="0" fontId="26" fillId="0" borderId="0" xfId="0" applyFont="1"/>
    <xf numFmtId="0" fontId="20" fillId="0" borderId="0" xfId="0" applyFont="1"/>
    <xf numFmtId="4" fontId="0" fillId="0" borderId="2" xfId="0" applyNumberFormat="1" applyBorder="1"/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2" borderId="9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0" xfId="0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0" fontId="11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13" fontId="5" fillId="0" borderId="2" xfId="0" applyNumberFormat="1" applyFont="1" applyBorder="1" applyAlignment="1">
      <alignment horizontal="center"/>
    </xf>
  </cellXfs>
  <cellStyles count="2">
    <cellStyle name="Normal" xfId="0" builtinId="0"/>
    <cellStyle name="Normal 10 82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609600</xdr:colOff>
      <xdr:row>6</xdr:row>
      <xdr:rowOff>57150</xdr:rowOff>
    </xdr:to>
    <xdr:pic>
      <xdr:nvPicPr>
        <xdr:cNvPr id="1111" name="Imagen 3">
          <a:extLst>
            <a:ext uri="{FF2B5EF4-FFF2-40B4-BE49-F238E27FC236}">
              <a16:creationId xmlns:a16="http://schemas.microsoft.com/office/drawing/2014/main" id="{505FCD7B-52C7-88AD-0357-D7E7F6EB1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0864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600075</xdr:colOff>
      <xdr:row>49</xdr:row>
      <xdr:rowOff>95250</xdr:rowOff>
    </xdr:from>
    <xdr:to>
      <xdr:col>5</xdr:col>
      <xdr:colOff>628650</xdr:colOff>
      <xdr:row>53</xdr:row>
      <xdr:rowOff>19050</xdr:rowOff>
    </xdr:to>
    <xdr:pic>
      <xdr:nvPicPr>
        <xdr:cNvPr id="1112" name="Imagen 2">
          <a:extLst>
            <a:ext uri="{FF2B5EF4-FFF2-40B4-BE49-F238E27FC236}">
              <a16:creationId xmlns:a16="http://schemas.microsoft.com/office/drawing/2014/main" id="{E03EE651-5B3F-1921-C3DB-3F0E6D3B2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10258425"/>
          <a:ext cx="13811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438150</xdr:colOff>
      <xdr:row>6</xdr:row>
      <xdr:rowOff>85725</xdr:rowOff>
    </xdr:to>
    <xdr:pic>
      <xdr:nvPicPr>
        <xdr:cNvPr id="2117" name="Imagen 1">
          <a:extLst>
            <a:ext uri="{FF2B5EF4-FFF2-40B4-BE49-F238E27FC236}">
              <a16:creationId xmlns:a16="http://schemas.microsoft.com/office/drawing/2014/main" id="{7F9E94CC-352A-8949-FCBC-70270C055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150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76200</xdr:rowOff>
    </xdr:from>
    <xdr:to>
      <xdr:col>5</xdr:col>
      <xdr:colOff>228600</xdr:colOff>
      <xdr:row>58</xdr:row>
      <xdr:rowOff>142875</xdr:rowOff>
    </xdr:to>
    <xdr:pic>
      <xdr:nvPicPr>
        <xdr:cNvPr id="2118" name="Imagen 2">
          <a:extLst>
            <a:ext uri="{FF2B5EF4-FFF2-40B4-BE49-F238E27FC236}">
              <a16:creationId xmlns:a16="http://schemas.microsoft.com/office/drawing/2014/main" id="{B6FC73CC-0881-CD1E-642D-1C801DA4C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1950" y="10363200"/>
          <a:ext cx="13335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IV57"/>
  <sheetViews>
    <sheetView showWhiteSpace="0" zoomScaleNormal="100" workbookViewId="0">
      <selection activeCell="G44" sqref="G44"/>
    </sheetView>
  </sheetViews>
  <sheetFormatPr defaultColWidth="11.28515625" defaultRowHeight="12.75"/>
  <cols>
    <col min="1" max="1" width="4.28515625" customWidth="1"/>
    <col min="2" max="2" width="24.85546875" customWidth="1"/>
    <col min="3" max="3" width="33.140625" customWidth="1"/>
    <col min="4" max="4" width="8.85546875" customWidth="1"/>
    <col min="5" max="5" width="11.28515625" customWidth="1"/>
    <col min="6" max="6" width="10.5703125" customWidth="1"/>
    <col min="7" max="7" width="9.7109375" customWidth="1"/>
    <col min="8" max="8" width="15.28515625" customWidth="1"/>
    <col min="9" max="9" width="6.5703125" customWidth="1"/>
  </cols>
  <sheetData>
    <row r="8" spans="1:256" ht="31.5">
      <c r="A8" s="30" t="s">
        <v>0</v>
      </c>
    </row>
    <row r="9" spans="1:256" ht="24.75">
      <c r="A9" s="17" t="s">
        <v>1</v>
      </c>
      <c r="B9" s="28"/>
    </row>
    <row r="10" spans="1:256" ht="22.5">
      <c r="A10" s="18" t="s">
        <v>2</v>
      </c>
    </row>
    <row r="11" spans="1:256" ht="8.25" customHeight="1">
      <c r="A11" s="19"/>
    </row>
    <row r="12" spans="1:256" ht="18.75" customHeight="1" thickBot="1">
      <c r="A12" s="36" t="s">
        <v>3</v>
      </c>
    </row>
    <row r="13" spans="1:256" ht="21" thickBot="1">
      <c r="A13" s="129" t="s">
        <v>4</v>
      </c>
      <c r="B13" s="130"/>
      <c r="C13" s="130"/>
      <c r="D13" s="130"/>
      <c r="E13" s="130"/>
      <c r="F13" s="131"/>
      <c r="G13" s="40"/>
    </row>
    <row r="14" spans="1:256" ht="18">
      <c r="A14" s="2"/>
      <c r="B14" s="1"/>
      <c r="C14" s="1"/>
      <c r="D14" s="1"/>
      <c r="E14" s="32" t="s">
        <v>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5.75" thickBot="1">
      <c r="A15" s="10"/>
      <c r="B15" s="10"/>
      <c r="C15" s="10"/>
      <c r="D15" s="10"/>
      <c r="E15" s="10"/>
      <c r="F15" s="10"/>
      <c r="G15" s="1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20.25" customHeight="1" thickBot="1">
      <c r="A16" s="118" t="s">
        <v>6</v>
      </c>
      <c r="B16" s="119"/>
      <c r="C16" s="10"/>
      <c r="D16" s="10"/>
      <c r="E16" s="10"/>
      <c r="F16" s="10"/>
      <c r="G16" s="1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9.5" customHeight="1">
      <c r="A17" s="43" t="s">
        <v>7</v>
      </c>
      <c r="B17" s="44"/>
      <c r="C17" s="115" t="s">
        <v>8</v>
      </c>
      <c r="D17" s="116"/>
      <c r="E17" s="116"/>
      <c r="F17" s="117"/>
      <c r="G17" s="10"/>
      <c r="H17" s="3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20.25" customHeight="1">
      <c r="A18" s="43" t="s">
        <v>9</v>
      </c>
      <c r="B18" s="45"/>
      <c r="C18" s="115" t="s">
        <v>10</v>
      </c>
      <c r="D18" s="116"/>
      <c r="E18" s="116"/>
      <c r="F18" s="117"/>
      <c r="G18" s="1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5.75" thickBot="1">
      <c r="A19" s="46"/>
      <c r="B19" s="47"/>
      <c r="C19" s="42"/>
      <c r="D19" s="42"/>
      <c r="E19" s="42"/>
      <c r="F19" s="42"/>
      <c r="G19" s="1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5.75" thickBot="1">
      <c r="A20" s="48"/>
      <c r="B20" s="47"/>
      <c r="C20" s="10"/>
      <c r="D20" s="10"/>
      <c r="E20" s="10"/>
      <c r="F20" s="10"/>
      <c r="G20" s="10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21" customHeight="1" thickBot="1">
      <c r="A21" s="118" t="s">
        <v>11</v>
      </c>
      <c r="B21" s="119"/>
      <c r="C21" s="10"/>
      <c r="D21" s="10"/>
      <c r="E21" s="10"/>
      <c r="F21" s="10"/>
      <c r="G21" s="1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9.5" customHeight="1">
      <c r="A22" s="43" t="s">
        <v>12</v>
      </c>
      <c r="B22" s="49"/>
      <c r="C22" s="115">
        <v>2233</v>
      </c>
      <c r="D22" s="116"/>
      <c r="E22" s="116"/>
      <c r="F22" s="117"/>
      <c r="G22" s="1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22.5" customHeight="1">
      <c r="A23" s="43" t="s">
        <v>13</v>
      </c>
      <c r="B23" s="50"/>
      <c r="C23" s="115" t="s">
        <v>14</v>
      </c>
      <c r="D23" s="116"/>
      <c r="E23" s="116"/>
      <c r="F23" s="117"/>
      <c r="G23" s="1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5">
      <c r="A24" s="48"/>
      <c r="B24" s="47"/>
      <c r="C24" s="10"/>
      <c r="D24" s="10"/>
      <c r="E24" s="10"/>
      <c r="F24" s="10"/>
      <c r="G24" s="1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5.75" thickBot="1">
      <c r="A25" s="51"/>
      <c r="B25" s="51"/>
      <c r="C25" s="10"/>
      <c r="D25" s="10"/>
      <c r="E25" s="10"/>
      <c r="F25" s="10"/>
      <c r="G25" s="1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4.75" customHeight="1" thickBot="1">
      <c r="A26" s="118" t="s">
        <v>15</v>
      </c>
      <c r="B26" s="119"/>
      <c r="C26" s="10"/>
      <c r="D26" s="10"/>
      <c r="E26" s="10"/>
      <c r="F26" s="10"/>
      <c r="G26" s="1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24" customHeight="1">
      <c r="A27" s="43" t="s">
        <v>16</v>
      </c>
      <c r="B27" s="43"/>
      <c r="C27" s="126"/>
      <c r="D27" s="127"/>
      <c r="E27" s="127"/>
      <c r="F27" s="128"/>
      <c r="G27" s="1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7.25" customHeight="1">
      <c r="A28" s="43" t="s">
        <v>17</v>
      </c>
      <c r="B28" s="43"/>
      <c r="C28" s="120" t="s">
        <v>18</v>
      </c>
      <c r="D28" s="121"/>
      <c r="E28" s="121"/>
      <c r="F28" s="122"/>
      <c r="G28" s="2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24" customHeight="1">
      <c r="A29" s="9"/>
      <c r="B29" s="9"/>
      <c r="C29" s="123"/>
      <c r="D29" s="124"/>
      <c r="E29" s="124"/>
      <c r="F29" s="125"/>
      <c r="G29" s="2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>
      <c r="A30" s="9"/>
      <c r="B30" s="9"/>
      <c r="C30" s="22"/>
      <c r="D30" s="22"/>
      <c r="E30" s="22"/>
      <c r="F30" s="22"/>
      <c r="G30" s="2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15.75" thickBot="1">
      <c r="A31" s="27"/>
      <c r="B31" s="27"/>
      <c r="C31" s="27"/>
      <c r="D31" s="27"/>
      <c r="E31" s="27"/>
      <c r="F31" s="10"/>
      <c r="G31" s="1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15.75" thickBot="1">
      <c r="A32" s="132" t="s">
        <v>19</v>
      </c>
      <c r="B32" s="133"/>
      <c r="C32" s="20"/>
      <c r="D32" s="7"/>
      <c r="E32" s="21" t="s">
        <v>20</v>
      </c>
      <c r="F32" s="10"/>
      <c r="G32" s="1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ht="13.5">
      <c r="A33" s="8" t="s">
        <v>21</v>
      </c>
      <c r="B33" s="134" t="s">
        <v>22</v>
      </c>
      <c r="C33" s="135"/>
      <c r="D33" s="33"/>
      <c r="E33" s="25"/>
      <c r="F33" s="114">
        <v>381254.85</v>
      </c>
      <c r="G33" s="21"/>
      <c r="H33" s="38"/>
      <c r="I33" s="38"/>
      <c r="J33" s="38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ht="13.5">
      <c r="A34" s="8" t="s">
        <v>23</v>
      </c>
      <c r="B34" t="s">
        <v>24</v>
      </c>
      <c r="D34" s="36"/>
      <c r="F34" s="53">
        <f>F33*0.15</f>
        <v>57188.227499999994</v>
      </c>
      <c r="G34" s="21"/>
      <c r="H34" s="38"/>
      <c r="I34" s="38"/>
      <c r="J34" s="38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ht="13.5">
      <c r="A35" s="8" t="s">
        <v>25</v>
      </c>
      <c r="B35" s="35" t="s">
        <v>26</v>
      </c>
      <c r="C35" s="11"/>
      <c r="D35" s="34" t="s">
        <v>20</v>
      </c>
      <c r="E35" s="25"/>
      <c r="F35" s="53">
        <f>(F33+F34)</f>
        <v>438443.07749999996</v>
      </c>
      <c r="G35" s="21"/>
      <c r="H35" s="38"/>
      <c r="I35" s="38"/>
      <c r="J35" s="38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ht="13.5">
      <c r="D36" s="7"/>
      <c r="F36" s="54"/>
      <c r="G36" s="21"/>
      <c r="H36" s="38"/>
      <c r="I36" s="38"/>
      <c r="J36" s="38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13.5">
      <c r="A37" s="8" t="s">
        <v>27</v>
      </c>
      <c r="B37" s="35" t="s">
        <v>28</v>
      </c>
      <c r="C37" s="11"/>
      <c r="D37" s="34"/>
      <c r="E37" s="11"/>
      <c r="F37" s="53">
        <f>(F33*0.22)</f>
        <v>83876.066999999995</v>
      </c>
      <c r="G37" s="21"/>
      <c r="H37" s="38"/>
      <c r="I37" s="38"/>
      <c r="J37" s="38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13.5">
      <c r="A38" s="8" t="s">
        <v>29</v>
      </c>
      <c r="B38" s="134" t="s">
        <v>30</v>
      </c>
      <c r="C38" s="135"/>
      <c r="D38" s="12"/>
      <c r="E38" s="11"/>
      <c r="F38" s="53">
        <f>F34*0.22</f>
        <v>12581.410049999999</v>
      </c>
      <c r="G38" s="21"/>
      <c r="H38" s="38"/>
      <c r="I38" s="38"/>
      <c r="J38" s="38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13.5">
      <c r="A39" s="26" t="s">
        <v>31</v>
      </c>
      <c r="B39" s="137" t="s">
        <v>32</v>
      </c>
      <c r="C39" s="138"/>
      <c r="D39" s="13"/>
      <c r="E39" s="11"/>
      <c r="F39" s="53">
        <f>F37+F38</f>
        <v>96457.477049999987</v>
      </c>
      <c r="G39" s="21"/>
      <c r="H39" s="38"/>
      <c r="I39" s="38"/>
      <c r="J39" s="3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F40" s="52"/>
      <c r="G40" s="39"/>
      <c r="H40" s="38"/>
      <c r="I40" s="38"/>
      <c r="J40" s="38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13.5">
      <c r="A41" s="8" t="s">
        <v>33</v>
      </c>
      <c r="B41" s="134" t="s">
        <v>34</v>
      </c>
      <c r="C41" s="135"/>
      <c r="D41" s="11"/>
      <c r="E41" s="25"/>
      <c r="F41" s="53">
        <v>68918.55</v>
      </c>
      <c r="G41" s="21"/>
      <c r="H41" s="38"/>
      <c r="I41" s="38"/>
      <c r="J41" s="3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t="13.5">
      <c r="A42" s="8" t="s">
        <v>35</v>
      </c>
      <c r="B42" s="14" t="s">
        <v>36</v>
      </c>
      <c r="C42" s="15"/>
      <c r="D42" s="11"/>
      <c r="E42" s="25"/>
      <c r="F42" s="53">
        <f>F34*0.5</f>
        <v>28594.113749999997</v>
      </c>
      <c r="G42" s="21"/>
      <c r="H42" s="38"/>
      <c r="I42" s="38"/>
      <c r="J42" s="38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13.5">
      <c r="B43" s="22"/>
      <c r="C43" s="22"/>
      <c r="F43" s="54"/>
      <c r="G43" s="21"/>
      <c r="H43" s="38"/>
      <c r="I43" s="38"/>
      <c r="J43" s="38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3.5">
      <c r="A44" s="8" t="s">
        <v>37</v>
      </c>
      <c r="B44" s="139" t="s">
        <v>38</v>
      </c>
      <c r="C44" s="135"/>
      <c r="D44" s="135"/>
      <c r="E44" s="25"/>
      <c r="F44" s="53">
        <f>F41*0.6676</f>
        <v>46010.023979999998</v>
      </c>
      <c r="G44" s="21"/>
      <c r="H44" s="38"/>
      <c r="I44" s="38"/>
      <c r="J44" s="38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13.5">
      <c r="A45" s="8" t="s">
        <v>39</v>
      </c>
      <c r="B45" s="41" t="s">
        <v>40</v>
      </c>
      <c r="C45" s="22"/>
      <c r="D45" s="22"/>
      <c r="F45" s="53">
        <f>F42*0.6676</f>
        <v>19089.430339499999</v>
      </c>
      <c r="G45" s="21"/>
      <c r="H45" s="38"/>
      <c r="I45" s="38"/>
      <c r="J45" s="38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ht="13.5">
      <c r="A46" s="8" t="s">
        <v>41</v>
      </c>
      <c r="B46" s="14" t="s">
        <v>42</v>
      </c>
      <c r="C46" s="15"/>
      <c r="D46" s="15"/>
      <c r="E46" s="25"/>
      <c r="F46" s="53">
        <f>F44+F45</f>
        <v>65099.454319500001</v>
      </c>
      <c r="G46" s="21"/>
      <c r="H46" s="38"/>
      <c r="I46" s="38"/>
      <c r="J46" s="38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ht="13.5" thickBot="1">
      <c r="F47" s="52"/>
      <c r="G47" s="39"/>
      <c r="H47" s="38"/>
      <c r="I47" s="38"/>
      <c r="J47" s="3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14.25" thickBot="1">
      <c r="A48" s="8" t="s">
        <v>43</v>
      </c>
      <c r="B48" s="134" t="s">
        <v>44</v>
      </c>
      <c r="C48" s="135"/>
      <c r="D48" s="11"/>
      <c r="E48" s="11"/>
      <c r="F48" s="55">
        <f>F35+F39+F46</f>
        <v>600000.00886950002</v>
      </c>
      <c r="G48" s="21"/>
      <c r="H48" s="38"/>
      <c r="I48" s="38"/>
      <c r="J48" s="38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15">
      <c r="B49" s="22"/>
      <c r="C49" s="22"/>
      <c r="E49" s="23"/>
      <c r="F49" s="10"/>
      <c r="G49" s="10"/>
      <c r="H49" s="3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B50" s="56" t="s">
        <v>45</v>
      </c>
      <c r="C50" s="5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B51" s="57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5"/>
      <c r="B52" s="24"/>
      <c r="D52" s="24"/>
      <c r="E52" s="29"/>
      <c r="F52" s="29"/>
      <c r="G52" s="29"/>
      <c r="H52" s="3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ht="13.5" thickBot="1">
      <c r="E53" s="136"/>
      <c r="F53" s="136"/>
      <c r="G53" s="37"/>
    </row>
    <row r="54" spans="1:256">
      <c r="E54" s="31" t="s">
        <v>46</v>
      </c>
      <c r="F54" s="31"/>
      <c r="G54" s="32"/>
      <c r="I54" s="32"/>
      <c r="J54" s="32"/>
      <c r="K54" s="32"/>
    </row>
    <row r="55" spans="1:256">
      <c r="C55" s="4"/>
    </row>
    <row r="56" spans="1:256">
      <c r="C56" s="4"/>
    </row>
    <row r="57" spans="1:256">
      <c r="C57" s="4"/>
    </row>
  </sheetData>
  <mergeCells count="18">
    <mergeCell ref="A32:B32"/>
    <mergeCell ref="B33:C33"/>
    <mergeCell ref="B38:C38"/>
    <mergeCell ref="B48:C48"/>
    <mergeCell ref="E53:F53"/>
    <mergeCell ref="B39:C39"/>
    <mergeCell ref="B41:C41"/>
    <mergeCell ref="B44:D44"/>
    <mergeCell ref="A13:F13"/>
    <mergeCell ref="A16:B16"/>
    <mergeCell ref="C17:F17"/>
    <mergeCell ref="C22:F22"/>
    <mergeCell ref="C23:F23"/>
    <mergeCell ref="C18:F18"/>
    <mergeCell ref="A21:B21"/>
    <mergeCell ref="C28:F29"/>
    <mergeCell ref="C27:F27"/>
    <mergeCell ref="A26:B26"/>
  </mergeCells>
  <phoneticPr fontId="0" type="noConversion"/>
  <pageMargins left="0.6692913385826772" right="0" top="7.874015748031496E-2" bottom="3.937007874015748E-2" header="0.31496062992125984" footer="0.51181102362204722"/>
  <pageSetup paperSize="9" scale="94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3"/>
  <sheetViews>
    <sheetView tabSelected="1" topLeftCell="A37" zoomScale="96" zoomScaleNormal="96" workbookViewId="0">
      <selection activeCell="E56" sqref="E56"/>
    </sheetView>
  </sheetViews>
  <sheetFormatPr defaultColWidth="11.28515625" defaultRowHeight="12.75"/>
  <cols>
    <col min="1" max="1" width="17" customWidth="1"/>
    <col min="2" max="2" width="12.42578125" customWidth="1"/>
    <col min="3" max="3" width="33.140625" customWidth="1"/>
    <col min="4" max="4" width="8.7109375" customWidth="1"/>
    <col min="5" max="5" width="7.85546875" customWidth="1"/>
    <col min="6" max="6" width="8.7109375" customWidth="1"/>
  </cols>
  <sheetData>
    <row r="1" spans="1:7" s="1" customFormat="1"/>
    <row r="8" spans="1:7" ht="31.5">
      <c r="A8" s="30" t="s">
        <v>0</v>
      </c>
    </row>
    <row r="9" spans="1:7" ht="24.75">
      <c r="A9" s="17" t="s">
        <v>1</v>
      </c>
      <c r="B9" s="28"/>
    </row>
    <row r="10" spans="1:7" ht="22.5">
      <c r="A10" s="18" t="s">
        <v>47</v>
      </c>
    </row>
    <row r="11" spans="1:7" ht="15.75">
      <c r="A11" s="19"/>
    </row>
    <row r="12" spans="1:7" ht="13.5" thickBot="1">
      <c r="A12" s="36" t="s">
        <v>3</v>
      </c>
    </row>
    <row r="13" spans="1:7" ht="21" thickBot="1">
      <c r="A13" s="129" t="s">
        <v>48</v>
      </c>
      <c r="B13" s="130"/>
      <c r="C13" s="130"/>
      <c r="D13" s="130"/>
      <c r="E13" s="130"/>
      <c r="F13" s="131"/>
    </row>
    <row r="14" spans="1:7" ht="18">
      <c r="A14" s="2"/>
      <c r="B14" s="1"/>
      <c r="C14" s="1"/>
      <c r="D14" s="1"/>
      <c r="E14" s="1" t="s">
        <v>49</v>
      </c>
      <c r="F14" s="1"/>
      <c r="G14" s="1"/>
    </row>
    <row r="15" spans="1:7" ht="18.75" thickBot="1">
      <c r="A15" s="2"/>
      <c r="B15" s="1"/>
      <c r="C15" s="1"/>
      <c r="D15" s="1"/>
      <c r="E15" s="1"/>
      <c r="F15" s="1"/>
      <c r="G15" s="1"/>
    </row>
    <row r="16" spans="1:7" ht="18.75" customHeight="1" thickBot="1">
      <c r="A16" s="118" t="s">
        <v>6</v>
      </c>
      <c r="B16" s="119"/>
      <c r="C16" s="10"/>
      <c r="D16" s="10"/>
      <c r="E16" s="10"/>
      <c r="F16" s="10"/>
      <c r="G16" s="1"/>
    </row>
    <row r="17" spans="1:7" ht="17.25" customHeight="1">
      <c r="A17" s="43" t="s">
        <v>7</v>
      </c>
      <c r="B17" s="44"/>
      <c r="C17" s="115" t="s">
        <v>50</v>
      </c>
      <c r="D17" s="116"/>
      <c r="E17" s="116"/>
      <c r="F17" s="117"/>
      <c r="G17" s="1"/>
    </row>
    <row r="18" spans="1:7" ht="20.25" customHeight="1">
      <c r="A18" s="43" t="s">
        <v>9</v>
      </c>
      <c r="B18" s="45"/>
      <c r="C18" s="115" t="s">
        <v>10</v>
      </c>
      <c r="D18" s="116"/>
      <c r="E18" s="116"/>
      <c r="F18" s="117"/>
      <c r="G18" s="1"/>
    </row>
    <row r="19" spans="1:7" ht="18">
      <c r="A19" s="2"/>
      <c r="B19" s="1"/>
      <c r="C19" s="1"/>
      <c r="D19" s="1"/>
      <c r="E19" s="1"/>
      <c r="F19" s="1"/>
      <c r="G19" s="1"/>
    </row>
    <row r="20" spans="1:7" ht="14.25" thickBot="1">
      <c r="A20" s="7"/>
      <c r="B20" s="9"/>
      <c r="C20" s="37"/>
      <c r="D20" s="37"/>
      <c r="E20" s="37"/>
      <c r="F20" s="37"/>
    </row>
    <row r="21" spans="1:7" ht="19.5" customHeight="1" thickBot="1">
      <c r="A21" s="118" t="s">
        <v>51</v>
      </c>
      <c r="B21" s="119"/>
      <c r="C21" s="37"/>
      <c r="D21" s="37"/>
      <c r="E21" s="37"/>
      <c r="F21" s="37"/>
    </row>
    <row r="22" spans="1:7" ht="15" customHeight="1">
      <c r="A22" s="16" t="s">
        <v>52</v>
      </c>
      <c r="B22" s="16"/>
      <c r="C22" s="110" t="s">
        <v>53</v>
      </c>
      <c r="D22" s="37"/>
      <c r="E22" s="37"/>
      <c r="F22" s="37"/>
    </row>
    <row r="23" spans="1:7" ht="15" customHeight="1">
      <c r="A23" s="16" t="s">
        <v>54</v>
      </c>
      <c r="B23" s="6"/>
      <c r="C23" s="58"/>
      <c r="D23" s="37"/>
      <c r="E23" s="37"/>
      <c r="F23" s="37"/>
    </row>
    <row r="24" spans="1:7" ht="15" customHeight="1">
      <c r="A24" s="16" t="s">
        <v>55</v>
      </c>
      <c r="B24" s="16"/>
      <c r="C24" s="58"/>
      <c r="D24" s="37"/>
      <c r="E24" s="37"/>
      <c r="F24" s="37"/>
    </row>
    <row r="25" spans="1:7" ht="15" customHeight="1">
      <c r="A25" s="16" t="s">
        <v>56</v>
      </c>
      <c r="B25" s="16"/>
      <c r="C25" s="58"/>
      <c r="D25" s="37"/>
      <c r="E25" s="37"/>
      <c r="F25" s="37"/>
    </row>
    <row r="26" spans="1:7" ht="15" customHeight="1">
      <c r="A26" s="16" t="s">
        <v>57</v>
      </c>
      <c r="B26" s="16"/>
      <c r="C26" s="58"/>
      <c r="D26" s="37"/>
      <c r="E26" s="37"/>
      <c r="F26" s="37"/>
    </row>
    <row r="27" spans="1:7" ht="15" customHeight="1">
      <c r="A27" s="16" t="s">
        <v>58</v>
      </c>
      <c r="B27" s="16"/>
      <c r="C27" s="110"/>
      <c r="D27" s="37"/>
      <c r="E27" s="37"/>
      <c r="F27" s="37"/>
    </row>
    <row r="28" spans="1:7" ht="13.5">
      <c r="A28" s="7"/>
      <c r="B28" s="9"/>
      <c r="C28" s="37"/>
      <c r="D28" s="37"/>
      <c r="E28" s="37"/>
      <c r="F28" s="37"/>
    </row>
    <row r="29" spans="1:7" ht="13.5" thickBot="1"/>
    <row r="30" spans="1:7" ht="19.5" customHeight="1" thickBot="1">
      <c r="A30" s="141" t="s">
        <v>59</v>
      </c>
      <c r="B30" s="142"/>
      <c r="C30" s="143"/>
      <c r="E30" s="1"/>
      <c r="F30" s="1"/>
      <c r="G30" s="1"/>
    </row>
    <row r="31" spans="1:7" ht="13.5" thickBot="1">
      <c r="A31" s="59"/>
      <c r="B31" s="1"/>
      <c r="C31" s="1"/>
      <c r="D31" s="1"/>
      <c r="E31" s="1"/>
      <c r="F31" s="1"/>
      <c r="G31" s="60"/>
    </row>
    <row r="32" spans="1:7" ht="20.25" customHeight="1" thickBot="1">
      <c r="A32" s="106" t="s">
        <v>60</v>
      </c>
      <c r="B32" s="107" t="s">
        <v>61</v>
      </c>
      <c r="C32" s="108" t="s">
        <v>62</v>
      </c>
      <c r="D32" s="103" t="s">
        <v>63</v>
      </c>
      <c r="E32" s="104" t="s">
        <v>64</v>
      </c>
      <c r="F32" s="105" t="s">
        <v>65</v>
      </c>
      <c r="G32" s="60"/>
    </row>
    <row r="33" spans="1:7" ht="13.5" thickBot="1">
      <c r="A33" s="5"/>
      <c r="B33" s="5"/>
      <c r="C33" s="5"/>
      <c r="D33" s="63"/>
      <c r="E33" s="63"/>
      <c r="F33" s="64"/>
      <c r="G33" s="60"/>
    </row>
    <row r="34" spans="1:7" ht="13.5" thickBot="1">
      <c r="A34" s="65"/>
      <c r="B34" s="66" t="s">
        <v>66</v>
      </c>
      <c r="C34" s="67"/>
      <c r="D34" s="68"/>
      <c r="E34" s="67"/>
      <c r="F34" s="69"/>
      <c r="G34" s="60"/>
    </row>
    <row r="35" spans="1:7">
      <c r="A35" s="70"/>
      <c r="B35" s="71"/>
      <c r="C35" s="72"/>
      <c r="D35" s="73"/>
      <c r="E35" s="72"/>
      <c r="F35" s="74"/>
      <c r="G35" s="60"/>
    </row>
    <row r="36" spans="1:7">
      <c r="A36" s="75">
        <v>1</v>
      </c>
      <c r="B36" s="8"/>
      <c r="C36" s="76" t="s">
        <v>67</v>
      </c>
      <c r="D36" s="76"/>
      <c r="E36" s="75">
        <v>1</v>
      </c>
      <c r="F36" s="75" t="s">
        <v>68</v>
      </c>
      <c r="G36" s="3"/>
    </row>
    <row r="37" spans="1:7">
      <c r="A37" s="75">
        <v>2</v>
      </c>
      <c r="B37" s="77"/>
      <c r="C37" s="78" t="s">
        <v>69</v>
      </c>
      <c r="D37" s="78"/>
      <c r="E37" s="75">
        <v>2</v>
      </c>
      <c r="F37" s="79" t="s">
        <v>68</v>
      </c>
      <c r="G37" s="3"/>
    </row>
    <row r="38" spans="1:7" ht="13.5" thickBot="1">
      <c r="A38" s="61"/>
      <c r="B38" s="80" t="s">
        <v>70</v>
      </c>
      <c r="C38" s="81"/>
      <c r="D38" s="81"/>
      <c r="E38" s="62"/>
      <c r="F38" s="82"/>
      <c r="G38" s="1"/>
    </row>
    <row r="39" spans="1:7">
      <c r="A39" s="83">
        <v>3</v>
      </c>
      <c r="B39" s="84"/>
      <c r="C39" s="85" t="s">
        <v>71</v>
      </c>
      <c r="D39" s="85"/>
      <c r="E39" s="83">
        <v>15</v>
      </c>
      <c r="F39" s="83" t="s">
        <v>68</v>
      </c>
      <c r="G39" s="1"/>
    </row>
    <row r="40" spans="1:7">
      <c r="A40" s="75">
        <v>4</v>
      </c>
      <c r="B40" s="86"/>
      <c r="C40" s="76" t="s">
        <v>72</v>
      </c>
      <c r="D40" s="76"/>
      <c r="E40" s="75">
        <v>101</v>
      </c>
      <c r="F40" s="75" t="s">
        <v>68</v>
      </c>
      <c r="G40" s="3"/>
    </row>
    <row r="41" spans="1:7">
      <c r="A41" s="5"/>
      <c r="B41" s="87"/>
      <c r="C41" s="60"/>
      <c r="D41" s="60"/>
      <c r="E41" s="5"/>
      <c r="F41" s="5"/>
      <c r="G41" s="3"/>
    </row>
    <row r="42" spans="1:7" ht="13.5" thickBot="1">
      <c r="A42" s="5"/>
      <c r="B42" s="87"/>
      <c r="C42" s="60"/>
      <c r="D42" s="60"/>
      <c r="E42" s="5"/>
      <c r="F42" s="5"/>
      <c r="G42" s="3"/>
    </row>
    <row r="43" spans="1:7" ht="13.5" thickBot="1">
      <c r="A43" s="65"/>
      <c r="B43" s="66" t="s">
        <v>73</v>
      </c>
      <c r="C43" s="67"/>
      <c r="D43" s="67"/>
      <c r="E43" s="88"/>
      <c r="F43" s="89"/>
      <c r="G43" s="3"/>
    </row>
    <row r="44" spans="1:7" ht="13.5" thickBot="1">
      <c r="A44" s="90"/>
      <c r="B44" s="91"/>
      <c r="C44" s="60"/>
      <c r="D44" s="60"/>
      <c r="E44" s="5"/>
      <c r="F44" s="92"/>
      <c r="G44" s="3"/>
    </row>
    <row r="45" spans="1:7" ht="13.5" thickBot="1">
      <c r="A45" s="61"/>
      <c r="B45" s="80" t="s">
        <v>74</v>
      </c>
      <c r="C45" s="81"/>
      <c r="D45" s="81"/>
      <c r="E45" s="62"/>
      <c r="F45" s="82"/>
      <c r="G45" s="3"/>
    </row>
    <row r="46" spans="1:7" ht="13.5" thickBot="1">
      <c r="A46" s="93">
        <v>8</v>
      </c>
      <c r="B46" s="94"/>
      <c r="C46" s="95" t="s">
        <v>75</v>
      </c>
      <c r="D46" s="93" t="s">
        <v>76</v>
      </c>
      <c r="E46" s="93">
        <v>1</v>
      </c>
      <c r="F46" s="93" t="s">
        <v>77</v>
      </c>
      <c r="G46" s="3"/>
    </row>
    <row r="47" spans="1:7" ht="13.5" thickBot="1">
      <c r="A47" s="61"/>
      <c r="B47" s="80" t="s">
        <v>78</v>
      </c>
      <c r="C47" s="96"/>
      <c r="D47" s="62"/>
      <c r="E47" s="62"/>
      <c r="F47" s="82"/>
      <c r="G47" s="3"/>
    </row>
    <row r="48" spans="1:7">
      <c r="A48" s="75">
        <v>9</v>
      </c>
      <c r="B48" s="86"/>
      <c r="C48" s="77" t="s">
        <v>79</v>
      </c>
      <c r="D48" s="75" t="s">
        <v>80</v>
      </c>
      <c r="E48" s="75">
        <v>1</v>
      </c>
      <c r="F48" s="75" t="s">
        <v>77</v>
      </c>
      <c r="G48" s="3"/>
    </row>
    <row r="49" spans="1:7">
      <c r="A49" s="75">
        <v>10</v>
      </c>
      <c r="B49" s="8"/>
      <c r="C49" s="77" t="s">
        <v>81</v>
      </c>
      <c r="D49" s="144">
        <v>1.3333333333333334E-2</v>
      </c>
      <c r="E49" s="75">
        <v>1</v>
      </c>
      <c r="F49" s="75" t="s">
        <v>77</v>
      </c>
      <c r="G49" s="3"/>
    </row>
    <row r="50" spans="1:7">
      <c r="A50" s="75">
        <v>11</v>
      </c>
      <c r="B50" s="8"/>
      <c r="C50" s="77" t="s">
        <v>82</v>
      </c>
      <c r="D50" s="144">
        <v>3.3333333333333333E-2</v>
      </c>
      <c r="E50" s="75">
        <v>1</v>
      </c>
      <c r="F50" s="75" t="s">
        <v>68</v>
      </c>
      <c r="G50" s="3"/>
    </row>
    <row r="51" spans="1:7">
      <c r="A51" s="75">
        <v>12</v>
      </c>
      <c r="B51" s="8"/>
      <c r="C51" s="77" t="s">
        <v>83</v>
      </c>
      <c r="D51" s="144">
        <v>3.3333333333333333E-2</v>
      </c>
      <c r="E51" s="75">
        <v>1</v>
      </c>
      <c r="F51" s="75" t="s">
        <v>68</v>
      </c>
      <c r="G51" s="3"/>
    </row>
    <row r="52" spans="1:7" ht="13.5" thickBot="1">
      <c r="A52" s="75">
        <v>13</v>
      </c>
      <c r="B52" s="8"/>
      <c r="C52" s="77" t="s">
        <v>84</v>
      </c>
      <c r="D52" s="144">
        <v>3.3333333333333333E-2</v>
      </c>
      <c r="E52" s="75">
        <v>1</v>
      </c>
      <c r="F52" s="75" t="s">
        <v>68</v>
      </c>
      <c r="G52" s="3"/>
    </row>
    <row r="53" spans="1:7">
      <c r="A53" s="75">
        <v>14</v>
      </c>
      <c r="B53" s="8"/>
      <c r="C53" s="77" t="s">
        <v>85</v>
      </c>
      <c r="D53" s="144">
        <v>0.04</v>
      </c>
      <c r="E53" s="75">
        <v>1</v>
      </c>
      <c r="F53" s="75" t="s">
        <v>68</v>
      </c>
      <c r="G53" s="3"/>
    </row>
    <row r="54" spans="1:7">
      <c r="A54" s="75">
        <v>15</v>
      </c>
      <c r="B54" s="8"/>
      <c r="C54" s="77" t="s">
        <v>86</v>
      </c>
      <c r="D54" s="144">
        <v>2.8571428571428571E-2</v>
      </c>
      <c r="E54" s="75">
        <v>1</v>
      </c>
      <c r="F54" s="75" t="s">
        <v>68</v>
      </c>
      <c r="G54" s="3"/>
    </row>
    <row r="55" spans="1:7">
      <c r="A55" s="97"/>
      <c r="B55" s="80" t="s">
        <v>87</v>
      </c>
      <c r="C55" s="98"/>
      <c r="D55" s="98"/>
      <c r="E55" s="99">
        <f>SUM(E36:F54)</f>
        <v>127</v>
      </c>
      <c r="F55" s="100"/>
    </row>
    <row r="56" spans="1:7">
      <c r="A56" s="1"/>
      <c r="B56" s="101"/>
      <c r="C56" s="1"/>
      <c r="D56" s="1"/>
      <c r="E56" s="102"/>
      <c r="F56" s="1"/>
    </row>
    <row r="57" spans="1:7">
      <c r="A57" s="1"/>
      <c r="B57" s="1"/>
      <c r="C57" s="1"/>
      <c r="D57" s="1"/>
      <c r="E57" s="1"/>
      <c r="F57" s="1"/>
    </row>
    <row r="59" spans="1:7">
      <c r="D59" s="140"/>
      <c r="E59" s="140"/>
    </row>
    <row r="60" spans="1:7">
      <c r="D60" s="109" t="s">
        <v>46</v>
      </c>
      <c r="E60" s="109"/>
    </row>
    <row r="61" spans="1:7">
      <c r="D61" s="4"/>
      <c r="E61" s="4"/>
    </row>
    <row r="62" spans="1:7">
      <c r="D62" s="4"/>
      <c r="E62" s="4"/>
    </row>
    <row r="63" spans="1:7">
      <c r="D63" s="4"/>
      <c r="E63" s="4"/>
    </row>
    <row r="64" spans="1:7">
      <c r="D64" s="4"/>
      <c r="E64" s="4"/>
    </row>
    <row r="65" spans="1:6">
      <c r="C65" s="4"/>
    </row>
    <row r="66" spans="1:6">
      <c r="C66" s="4"/>
    </row>
    <row r="67" spans="1:6" ht="15.75">
      <c r="A67" s="111"/>
      <c r="B67" s="4"/>
    </row>
    <row r="68" spans="1:6">
      <c r="B68" s="4"/>
    </row>
    <row r="69" spans="1:6">
      <c r="A69" s="56"/>
      <c r="B69" s="4"/>
      <c r="C69" s="56"/>
      <c r="D69" s="56"/>
      <c r="E69" s="56"/>
      <c r="F69" s="56"/>
    </row>
    <row r="70" spans="1:6">
      <c r="A70" s="56"/>
      <c r="B70" s="4"/>
      <c r="C70" s="56"/>
      <c r="D70" s="56"/>
      <c r="E70" s="56"/>
      <c r="F70" s="56"/>
    </row>
    <row r="73" spans="1:6" ht="15">
      <c r="A73" s="112"/>
      <c r="B73" s="112"/>
      <c r="C73" s="113"/>
      <c r="D73" s="113"/>
      <c r="E73" s="113"/>
      <c r="F73" s="113"/>
    </row>
  </sheetData>
  <mergeCells count="7">
    <mergeCell ref="A13:F13"/>
    <mergeCell ref="A21:B21"/>
    <mergeCell ref="D59:E59"/>
    <mergeCell ref="A16:B16"/>
    <mergeCell ref="C17:F17"/>
    <mergeCell ref="C18:F18"/>
    <mergeCell ref="A30:C30"/>
  </mergeCells>
  <phoneticPr fontId="0" type="noConversion"/>
  <pageMargins left="1.1811023622047245" right="0.39370078740157483" top="0.59055118110236227" bottom="0.59055118110236227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DF8B31-86C9-45D2-B7B2-B1B7C0EEEA13}"/>
</file>

<file path=customXml/itemProps2.xml><?xml version="1.0" encoding="utf-8"?>
<ds:datastoreItem xmlns:ds="http://schemas.openxmlformats.org/officeDocument/2006/customXml" ds:itemID="{B513337A-C3D9-486A-A777-1B2D3A0AD7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</dc:creator>
  <cp:keywords/>
  <dc:description/>
  <cp:lastModifiedBy/>
  <cp:revision>1</cp:revision>
  <dcterms:created xsi:type="dcterms:W3CDTF">2002-09-18T13:57:24Z</dcterms:created>
  <dcterms:modified xsi:type="dcterms:W3CDTF">2022-05-10T02:16:00Z</dcterms:modified>
  <cp:category/>
  <cp:contentStatus/>
</cp:coreProperties>
</file>